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GGI\1 Projecten\633-ADV250324.010\03_Werkdossier\0306_Bestek_Contract\NVI\"/>
    </mc:Choice>
  </mc:AlternateContent>
  <xr:revisionPtr revIDLastSave="0" documentId="13_ncr:1_{70F85BC5-BD30-424B-81CB-3B3F1DB5B1D8}" xr6:coauthVersionLast="47" xr6:coauthVersionMax="47" xr10:uidLastSave="{00000000-0000-0000-0000-000000000000}"/>
  <bookViews>
    <workbookView xWindow="28680" yWindow="-120" windowWidth="29040" windowHeight="15720" xr2:uid="{FDD604FD-7A45-488E-9996-DC377D56D0A0}"/>
  </bookViews>
  <sheets>
    <sheet name="inschrijfsta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29" i="1"/>
  <c r="H15" i="1"/>
  <c r="H20" i="1" l="1"/>
  <c r="H28" i="1"/>
  <c r="H22" i="1"/>
  <c r="H19" i="1"/>
  <c r="H18" i="1"/>
  <c r="H25" i="1" s="1"/>
  <c r="H35" i="1" s="1"/>
  <c r="H14" i="1"/>
  <c r="H13" i="1"/>
  <c r="H12" i="1"/>
  <c r="H11" i="1"/>
  <c r="H10" i="1"/>
  <c r="H32" i="1" l="1"/>
  <c r="H30" i="1" l="1"/>
  <c r="H31" i="1"/>
  <c r="H33" i="1"/>
</calcChain>
</file>

<file path=xl/sharedStrings.xml><?xml version="1.0" encoding="utf-8"?>
<sst xmlns="http://schemas.openxmlformats.org/spreadsheetml/2006/main" count="87" uniqueCount="60">
  <si>
    <t>Datum:</t>
  </si>
  <si>
    <t>Codering</t>
  </si>
  <si>
    <t>Omschrijving</t>
  </si>
  <si>
    <t>Eenheid</t>
  </si>
  <si>
    <t>Hoeveel- heid</t>
  </si>
  <si>
    <t>V/N/A</t>
  </si>
  <si>
    <t>Prijs per eenheid</t>
  </si>
  <si>
    <t>Totaalbedrag</t>
  </si>
  <si>
    <t>EUR</t>
  </si>
  <si>
    <t>N</t>
  </si>
  <si>
    <t>Toepassen verkeersmaatregelen</t>
  </si>
  <si>
    <t>V</t>
  </si>
  <si>
    <t>Subtotaal</t>
  </si>
  <si>
    <t>Staartposten</t>
  </si>
  <si>
    <t>Opruimen van werkterrein</t>
  </si>
  <si>
    <t>Inschrijvingssom, de omzetbelasting niet inbegrepen.</t>
  </si>
  <si>
    <r>
      <t xml:space="preserve">Gedaan te </t>
    </r>
    <r>
      <rPr>
        <sz val="10"/>
        <color rgb="FFFF0000"/>
        <rFont val="Arial"/>
        <family val="2"/>
      </rPr>
      <t xml:space="preserve">[plaatsnaam] </t>
    </r>
  </si>
  <si>
    <t>[Datum]</t>
  </si>
  <si>
    <t xml:space="preserve">De inschrijver(s), </t>
  </si>
  <si>
    <t xml:space="preserve">[naam] </t>
  </si>
  <si>
    <t xml:space="preserve">[functie] </t>
  </si>
  <si>
    <t>Voorbereidende werkzaamheden</t>
  </si>
  <si>
    <t>Opstellen gedetailleerd werkplan en planning</t>
  </si>
  <si>
    <t>Staatsbosbeheer</t>
  </si>
  <si>
    <t>Houtkades Lopikerwaard</t>
  </si>
  <si>
    <t>Verwijderen populieren</t>
  </si>
  <si>
    <t>m1</t>
  </si>
  <si>
    <t>st</t>
  </si>
  <si>
    <t>Inrichten werkterrein/tijdelijk depot</t>
  </si>
  <si>
    <t>Kabels en leidingen</t>
  </si>
  <si>
    <t>Verwijderen meidoorn</t>
  </si>
  <si>
    <t>uur</t>
  </si>
  <si>
    <t>Afvoeren vrijgekomen materiaal</t>
  </si>
  <si>
    <t>Inrichting van werkterrein (alle overige benodigde voorzieningen)</t>
  </si>
  <si>
    <t>Druk verspreidende maatregelen en maatregelen t.b.v. bereikbaarheid</t>
  </si>
  <si>
    <t>Locatiebezoek werkterrein</t>
  </si>
  <si>
    <t>Uitvoeringskosten</t>
  </si>
  <si>
    <t>Algemene kosten</t>
  </si>
  <si>
    <t>Winst en risico</t>
  </si>
  <si>
    <t>Verwijderen vegetatie</t>
  </si>
  <si>
    <t>4.1</t>
  </si>
  <si>
    <t>4.1.1</t>
  </si>
  <si>
    <t>4.1.2</t>
  </si>
  <si>
    <t>UITVOERING</t>
  </si>
  <si>
    <t>4.1.3</t>
  </si>
  <si>
    <t>4.1.4</t>
  </si>
  <si>
    <t>4.1.5</t>
  </si>
  <si>
    <t>4.1.6</t>
  </si>
  <si>
    <t>4.2</t>
  </si>
  <si>
    <t>4.2.1</t>
  </si>
  <si>
    <t>4.2.2</t>
  </si>
  <si>
    <t>4.2.3</t>
  </si>
  <si>
    <t>4.3</t>
  </si>
  <si>
    <t>4.4</t>
  </si>
  <si>
    <t>4.1.7</t>
  </si>
  <si>
    <t>Toepassen ecologische begeleiding</t>
  </si>
  <si>
    <t>Stelpost</t>
  </si>
  <si>
    <t>Week</t>
  </si>
  <si>
    <t>Afzetten hakhout (lengte te verwijderen vegetatie)</t>
  </si>
  <si>
    <t>Documentnummer werkomschrijving: 633-ADV250324.010-R26-601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</si>
</sst>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5" fillId="0" borderId="0"/>
  </cellStyleXfs>
  <cellXfs count="102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4" fontId="0" fillId="0" borderId="0" xfId="0" applyNumberFormat="1"/>
    <xf numFmtId="0" fontId="4" fillId="2" borderId="1" xfId="2" applyFont="1" applyFill="1" applyBorder="1" applyAlignment="1">
      <alignment vertical="center"/>
    </xf>
    <xf numFmtId="0" fontId="5" fillId="2" borderId="2" xfId="2" applyFont="1" applyFill="1" applyBorder="1" applyAlignment="1">
      <alignment vertical="center"/>
    </xf>
    <xf numFmtId="0" fontId="5" fillId="2" borderId="2" xfId="2" applyFont="1" applyFill="1" applyBorder="1" applyAlignment="1">
      <alignment horizontal="center" vertical="center"/>
    </xf>
    <xf numFmtId="14" fontId="4" fillId="0" borderId="2" xfId="2" applyNumberFormat="1" applyFont="1" applyBorder="1" applyAlignment="1">
      <alignment horizontal="right" vertical="center"/>
    </xf>
    <xf numFmtId="0" fontId="0" fillId="2" borderId="0" xfId="0" applyFill="1" applyAlignment="1">
      <alignment vertical="center"/>
    </xf>
    <xf numFmtId="0" fontId="4" fillId="0" borderId="4" xfId="2" applyFont="1" applyBorder="1" applyAlignment="1">
      <alignment vertical="center"/>
    </xf>
    <xf numFmtId="0" fontId="5" fillId="2" borderId="5" xfId="2" applyFont="1" applyFill="1" applyBorder="1" applyAlignment="1">
      <alignment vertical="center"/>
    </xf>
    <xf numFmtId="0" fontId="4" fillId="2" borderId="4" xfId="2" applyFont="1" applyFill="1" applyBorder="1" applyAlignment="1">
      <alignment vertical="center"/>
    </xf>
    <xf numFmtId="14" fontId="5" fillId="2" borderId="5" xfId="2" applyNumberFormat="1" applyFont="1" applyFill="1" applyBorder="1" applyAlignment="1">
      <alignment vertical="center"/>
    </xf>
    <xf numFmtId="4" fontId="7" fillId="2" borderId="5" xfId="0" applyNumberFormat="1" applyFont="1" applyFill="1" applyBorder="1"/>
    <xf numFmtId="0" fontId="2" fillId="2" borderId="0" xfId="0" applyFont="1" applyFill="1" applyAlignment="1">
      <alignment vertical="center"/>
    </xf>
    <xf numFmtId="0" fontId="7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4" fontId="4" fillId="0" borderId="7" xfId="0" applyNumberFormat="1" applyFont="1" applyBorder="1" applyAlignment="1">
      <alignment vertical="top" wrapText="1"/>
    </xf>
    <xf numFmtId="4" fontId="4" fillId="2" borderId="7" xfId="0" applyNumberFormat="1" applyFont="1" applyFill="1" applyBorder="1" applyAlignment="1">
      <alignment vertical="top" wrapText="1"/>
    </xf>
    <xf numFmtId="4" fontId="4" fillId="2" borderId="9" xfId="0" applyNumberFormat="1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left" vertical="center" wrapText="1"/>
    </xf>
    <xf numFmtId="0" fontId="8" fillId="2" borderId="10" xfId="0" quotePrefix="1" applyFont="1" applyFill="1" applyBorder="1" applyAlignment="1">
      <alignment vertical="center"/>
    </xf>
    <xf numFmtId="4" fontId="8" fillId="2" borderId="10" xfId="0" applyNumberFormat="1" applyFont="1" applyFill="1" applyBorder="1" applyAlignment="1">
      <alignment vertical="center"/>
    </xf>
    <xf numFmtId="44" fontId="8" fillId="2" borderId="10" xfId="0" applyNumberFormat="1" applyFont="1" applyFill="1" applyBorder="1" applyAlignment="1">
      <alignment vertical="center"/>
    </xf>
    <xf numFmtId="44" fontId="8" fillId="2" borderId="11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left" vertical="center" wrapText="1"/>
    </xf>
    <xf numFmtId="0" fontId="9" fillId="2" borderId="10" xfId="0" quotePrefix="1" applyFont="1" applyFill="1" applyBorder="1" applyAlignment="1">
      <alignment vertical="center"/>
    </xf>
    <xf numFmtId="0" fontId="9" fillId="2" borderId="13" xfId="0" quotePrefix="1" applyFont="1" applyFill="1" applyBorder="1" applyAlignment="1">
      <alignment horizontal="center" vertical="center"/>
    </xf>
    <xf numFmtId="44" fontId="4" fillId="2" borderId="5" xfId="3" applyNumberFormat="1" applyFont="1" applyFill="1" applyBorder="1" applyAlignment="1">
      <alignment horizontal="center" vertical="top"/>
    </xf>
    <xf numFmtId="44" fontId="5" fillId="2" borderId="10" xfId="3" applyNumberFormat="1" applyFill="1" applyBorder="1" applyAlignment="1">
      <alignment horizontal="right" vertical="top"/>
    </xf>
    <xf numFmtId="44" fontId="5" fillId="2" borderId="5" xfId="1" applyFont="1" applyFill="1" applyBorder="1" applyAlignment="1">
      <alignment horizontal="center" vertical="top"/>
    </xf>
    <xf numFmtId="0" fontId="9" fillId="2" borderId="13" xfId="0" quotePrefix="1" applyFont="1" applyFill="1" applyBorder="1" applyAlignment="1">
      <alignment horizontal="left" vertical="center"/>
    </xf>
    <xf numFmtId="44" fontId="5" fillId="2" borderId="5" xfId="3" applyNumberFormat="1" applyFill="1" applyBorder="1" applyAlignment="1">
      <alignment horizontal="center" vertical="top"/>
    </xf>
    <xf numFmtId="0" fontId="8" fillId="2" borderId="13" xfId="0" quotePrefix="1" applyFont="1" applyFill="1" applyBorder="1" applyAlignment="1">
      <alignment horizontal="left" vertical="center"/>
    </xf>
    <xf numFmtId="0" fontId="8" fillId="2" borderId="14" xfId="0" quotePrefix="1" applyFont="1" applyFill="1" applyBorder="1" applyAlignment="1">
      <alignment vertical="center"/>
    </xf>
    <xf numFmtId="4" fontId="8" fillId="2" borderId="15" xfId="0" applyNumberFormat="1" applyFont="1" applyFill="1" applyBorder="1" applyAlignment="1">
      <alignment vertical="center"/>
    </xf>
    <xf numFmtId="44" fontId="5" fillId="2" borderId="14" xfId="3" applyNumberFormat="1" applyFill="1" applyBorder="1" applyAlignment="1">
      <alignment horizontal="right" vertical="top"/>
    </xf>
    <xf numFmtId="44" fontId="5" fillId="2" borderId="12" xfId="3" applyNumberForma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44" fontId="7" fillId="2" borderId="10" xfId="0" applyNumberFormat="1" applyFont="1" applyFill="1" applyBorder="1" applyAlignment="1">
      <alignment vertical="center"/>
    </xf>
    <xf numFmtId="44" fontId="7" fillId="2" borderId="5" xfId="0" applyNumberFormat="1" applyFont="1" applyFill="1" applyBorder="1" applyAlignment="1">
      <alignment vertical="center"/>
    </xf>
    <xf numFmtId="44" fontId="8" fillId="2" borderId="16" xfId="0" applyNumberFormat="1" applyFont="1" applyFill="1" applyBorder="1" applyAlignment="1">
      <alignment vertical="center"/>
    </xf>
    <xf numFmtId="4" fontId="7" fillId="2" borderId="10" xfId="0" applyNumberFormat="1" applyFont="1" applyFill="1" applyBorder="1" applyAlignment="1">
      <alignment vertical="center"/>
    </xf>
    <xf numFmtId="4" fontId="8" fillId="2" borderId="5" xfId="0" applyNumberFormat="1" applyFont="1" applyFill="1" applyBorder="1" applyAlignment="1">
      <alignment vertical="center"/>
    </xf>
    <xf numFmtId="0" fontId="6" fillId="2" borderId="10" xfId="0" quotePrefix="1" applyFont="1" applyFill="1" applyBorder="1" applyAlignment="1">
      <alignment vertical="center"/>
    </xf>
    <xf numFmtId="0" fontId="7" fillId="2" borderId="13" xfId="0" applyFont="1" applyFill="1" applyBorder="1" applyAlignment="1">
      <alignment horizontal="center"/>
    </xf>
    <xf numFmtId="0" fontId="10" fillId="2" borderId="10" xfId="0" quotePrefix="1" applyFont="1" applyFill="1" applyBorder="1"/>
    <xf numFmtId="4" fontId="7" fillId="2" borderId="10" xfId="0" applyNumberFormat="1" applyFont="1" applyFill="1" applyBorder="1"/>
    <xf numFmtId="4" fontId="8" fillId="2" borderId="5" xfId="0" applyNumberFormat="1" applyFont="1" applyFill="1" applyBorder="1"/>
    <xf numFmtId="0" fontId="9" fillId="2" borderId="17" xfId="0" quotePrefix="1" applyFont="1" applyFill="1" applyBorder="1"/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/>
    <xf numFmtId="0" fontId="7" fillId="2" borderId="20" xfId="0" applyFont="1" applyFill="1" applyBorder="1"/>
    <xf numFmtId="4" fontId="7" fillId="2" borderId="20" xfId="0" applyNumberFormat="1" applyFont="1" applyFill="1" applyBorder="1"/>
    <xf numFmtId="4" fontId="7" fillId="2" borderId="19" xfId="0" applyNumberFormat="1" applyFont="1" applyFill="1" applyBorder="1"/>
    <xf numFmtId="4" fontId="7" fillId="2" borderId="21" xfId="0" applyNumberFormat="1" applyFont="1" applyFill="1" applyBorder="1"/>
    <xf numFmtId="0" fontId="4" fillId="2" borderId="22" xfId="0" applyFont="1" applyFill="1" applyBorder="1" applyAlignment="1">
      <alignment horizontal="left" vertical="center" wrapText="1"/>
    </xf>
    <xf numFmtId="0" fontId="9" fillId="2" borderId="14" xfId="0" quotePrefix="1" applyFont="1" applyFill="1" applyBorder="1" applyAlignment="1">
      <alignment vertical="center"/>
    </xf>
    <xf numFmtId="4" fontId="8" fillId="2" borderId="14" xfId="0" applyNumberFormat="1" applyFont="1" applyFill="1" applyBorder="1" applyAlignment="1">
      <alignment vertical="center"/>
    </xf>
    <xf numFmtId="44" fontId="8" fillId="2" borderId="14" xfId="0" applyNumberFormat="1" applyFont="1" applyFill="1" applyBorder="1" applyAlignment="1">
      <alignment vertical="center"/>
    </xf>
    <xf numFmtId="44" fontId="8" fillId="2" borderId="12" xfId="0" applyNumberFormat="1" applyFont="1" applyFill="1" applyBorder="1" applyAlignment="1">
      <alignment vertical="center"/>
    </xf>
    <xf numFmtId="44" fontId="0" fillId="0" borderId="0" xfId="0" applyNumberFormat="1"/>
    <xf numFmtId="0" fontId="9" fillId="0" borderId="10" xfId="0" quotePrefix="1" applyFont="1" applyBorder="1" applyAlignment="1">
      <alignment vertical="center" wrapText="1"/>
    </xf>
    <xf numFmtId="0" fontId="8" fillId="0" borderId="10" xfId="0" quotePrefix="1" applyFont="1" applyBorder="1" applyAlignment="1">
      <alignment vertical="center"/>
    </xf>
    <xf numFmtId="4" fontId="8" fillId="0" borderId="10" xfId="0" applyNumberFormat="1" applyFont="1" applyBorder="1" applyAlignment="1">
      <alignment vertical="center"/>
    </xf>
    <xf numFmtId="44" fontId="8" fillId="0" borderId="10" xfId="0" applyNumberFormat="1" applyFont="1" applyBorder="1" applyAlignment="1">
      <alignment vertical="center"/>
    </xf>
    <xf numFmtId="44" fontId="8" fillId="0" borderId="11" xfId="0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5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14" fontId="5" fillId="2" borderId="0" xfId="2" applyNumberFormat="1" applyFont="1" applyFill="1" applyAlignment="1">
      <alignment horizontal="center" vertical="center"/>
    </xf>
    <xf numFmtId="14" fontId="4" fillId="2" borderId="0" xfId="2" applyNumberFormat="1" applyFont="1" applyFill="1" applyAlignment="1">
      <alignment horizontal="right" vertical="center"/>
    </xf>
    <xf numFmtId="0" fontId="7" fillId="2" borderId="0" xfId="0" applyFont="1" applyFill="1"/>
    <xf numFmtId="4" fontId="7" fillId="2" borderId="0" xfId="0" applyNumberFormat="1" applyFont="1" applyFill="1"/>
    <xf numFmtId="0" fontId="8" fillId="2" borderId="13" xfId="0" quotePrefix="1" applyFont="1" applyFill="1" applyBorder="1" applyAlignment="1">
      <alignment vertical="center"/>
    </xf>
    <xf numFmtId="0" fontId="5" fillId="2" borderId="0" xfId="3" applyFill="1" applyAlignment="1">
      <alignment horizontal="left" vertical="top" wrapText="1"/>
    </xf>
    <xf numFmtId="164" fontId="5" fillId="2" borderId="0" xfId="3" applyNumberFormat="1" applyFill="1" applyAlignment="1">
      <alignment horizontal="right" vertical="top"/>
    </xf>
    <xf numFmtId="0" fontId="8" fillId="2" borderId="0" xfId="0" quotePrefix="1" applyFont="1" applyFill="1" applyAlignment="1">
      <alignment vertical="center"/>
    </xf>
    <xf numFmtId="4" fontId="8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4" fontId="7" fillId="2" borderId="0" xfId="0" applyNumberFormat="1" applyFont="1" applyFill="1" applyAlignment="1">
      <alignment vertical="center"/>
    </xf>
    <xf numFmtId="2" fontId="0" fillId="0" borderId="0" xfId="1" applyNumberFormat="1" applyFont="1"/>
    <xf numFmtId="2" fontId="5" fillId="2" borderId="2" xfId="1" applyNumberFormat="1" applyFont="1" applyFill="1" applyBorder="1" applyAlignment="1">
      <alignment vertical="center"/>
    </xf>
    <xf numFmtId="2" fontId="4" fillId="2" borderId="0" xfId="1" applyNumberFormat="1" applyFont="1" applyFill="1" applyAlignment="1">
      <alignment vertical="center"/>
    </xf>
    <xf numFmtId="2" fontId="5" fillId="2" borderId="0" xfId="1" applyNumberFormat="1" applyFont="1" applyFill="1" applyAlignment="1">
      <alignment vertical="center"/>
    </xf>
    <xf numFmtId="2" fontId="7" fillId="2" borderId="0" xfId="1" applyNumberFormat="1" applyFont="1" applyFill="1"/>
    <xf numFmtId="2" fontId="4" fillId="2" borderId="8" xfId="1" applyNumberFormat="1" applyFont="1" applyFill="1" applyBorder="1" applyAlignment="1">
      <alignment vertical="top" wrapText="1"/>
    </xf>
    <xf numFmtId="2" fontId="8" fillId="2" borderId="10" xfId="1" applyNumberFormat="1" applyFont="1" applyFill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2" fontId="8" fillId="2" borderId="0" xfId="1" applyNumberFormat="1" applyFont="1" applyFill="1" applyAlignment="1">
      <alignment vertical="center"/>
    </xf>
    <xf numFmtId="2" fontId="8" fillId="2" borderId="15" xfId="1" applyNumberFormat="1" applyFont="1" applyFill="1" applyBorder="1" applyAlignment="1">
      <alignment vertical="center"/>
    </xf>
    <xf numFmtId="2" fontId="5" fillId="2" borderId="10" xfId="1" applyNumberFormat="1" applyFont="1" applyFill="1" applyBorder="1" applyAlignment="1">
      <alignment horizontal="right" vertical="top"/>
    </xf>
    <xf numFmtId="2" fontId="7" fillId="2" borderId="10" xfId="1" applyNumberFormat="1" applyFont="1" applyFill="1" applyBorder="1" applyAlignment="1">
      <alignment vertical="center"/>
    </xf>
    <xf numFmtId="2" fontId="7" fillId="2" borderId="10" xfId="1" applyNumberFormat="1" applyFont="1" applyFill="1" applyBorder="1"/>
    <xf numFmtId="2" fontId="7" fillId="2" borderId="19" xfId="1" applyNumberFormat="1" applyFont="1" applyFill="1" applyBorder="1"/>
    <xf numFmtId="2" fontId="8" fillId="2" borderId="14" xfId="1" applyNumberFormat="1" applyFont="1" applyFill="1" applyBorder="1" applyAlignment="1">
      <alignment vertical="center"/>
    </xf>
    <xf numFmtId="0" fontId="9" fillId="2" borderId="10" xfId="0" quotePrefix="1" applyFont="1" applyFill="1" applyBorder="1" applyAlignment="1">
      <alignment vertical="center" wrapText="1"/>
    </xf>
    <xf numFmtId="14" fontId="5" fillId="2" borderId="3" xfId="2" applyNumberFormat="1" applyFont="1" applyFill="1" applyBorder="1" applyAlignment="1">
      <alignment vertical="center"/>
    </xf>
    <xf numFmtId="4" fontId="8" fillId="0" borderId="10" xfId="1" applyNumberFormat="1" applyFont="1" applyFill="1" applyBorder="1" applyAlignment="1">
      <alignment vertical="center"/>
    </xf>
  </cellXfs>
  <cellStyles count="4">
    <cellStyle name="Standaard" xfId="0" builtinId="0"/>
    <cellStyle name="Standaard 3" xfId="3" xr:uid="{D8834D66-2533-43B5-BC4D-989D4F3322E7}"/>
    <cellStyle name="Standaard_grondbalans" xfId="2" xr:uid="{949593E5-1B85-4AD6-92B6-F598FEFFA783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352425</xdr:colOff>
      <xdr:row>1</xdr:row>
      <xdr:rowOff>47625</xdr:rowOff>
    </xdr:from>
    <xdr:to>
      <xdr:col>6</xdr:col>
      <xdr:colOff>27842</xdr:colOff>
      <xdr:row>4</xdr:row>
      <xdr:rowOff>114300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E0BD0B2F-5BA8-E005-8C02-24EAA99A7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6950" y="247650"/>
          <a:ext cx="799367" cy="638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BC293-86EB-4A4E-BB2F-B9A67A66A1B6}">
  <dimension ref="A1:M47"/>
  <sheetViews>
    <sheetView tabSelected="1" zoomScale="115" zoomScaleNormal="115" workbookViewId="0">
      <selection activeCell="J16" sqref="J16"/>
    </sheetView>
  </sheetViews>
  <sheetFormatPr defaultRowHeight="15" x14ac:dyDescent="0.25"/>
  <cols>
    <col min="1" max="1" width="3.140625" customWidth="1"/>
    <col min="2" max="2" width="11.7109375" style="2" customWidth="1"/>
    <col min="3" max="3" width="61.85546875" bestFit="1" customWidth="1"/>
    <col min="4" max="4" width="9.140625" customWidth="1"/>
    <col min="5" max="5" width="10.85546875" style="84" bestFit="1" customWidth="1"/>
    <col min="6" max="6" width="6" style="3" bestFit="1" customWidth="1"/>
    <col min="7" max="7" width="11.85546875" style="3" bestFit="1" customWidth="1"/>
    <col min="8" max="8" width="13.28515625" style="3" bestFit="1" customWidth="1"/>
    <col min="10" max="10" width="11.140625" customWidth="1"/>
    <col min="11" max="11" width="7.5703125" customWidth="1"/>
    <col min="12" max="12" width="10.7109375" customWidth="1"/>
    <col min="13" max="13" width="12.7109375" customWidth="1"/>
    <col min="14" max="14" width="11.85546875" bestFit="1" customWidth="1"/>
    <col min="15" max="15" width="11.140625" bestFit="1" customWidth="1"/>
  </cols>
  <sheetData>
    <row r="1" spans="1:8" ht="15.75" thickBot="1" x14ac:dyDescent="0.3">
      <c r="A1" s="1"/>
    </row>
    <row r="2" spans="1:8" x14ac:dyDescent="0.25">
      <c r="A2" s="1"/>
      <c r="B2" s="4" t="s">
        <v>23</v>
      </c>
      <c r="C2" s="5"/>
      <c r="D2" s="6"/>
      <c r="E2" s="85"/>
      <c r="F2" s="5"/>
      <c r="G2" s="7" t="s">
        <v>0</v>
      </c>
      <c r="H2" s="100">
        <v>46148</v>
      </c>
    </row>
    <row r="3" spans="1:8" x14ac:dyDescent="0.25">
      <c r="A3" s="8"/>
      <c r="B3" s="9" t="s">
        <v>24</v>
      </c>
      <c r="C3" s="69"/>
      <c r="D3" s="70"/>
      <c r="E3" s="86"/>
      <c r="F3" s="71"/>
      <c r="G3" s="72"/>
      <c r="H3" s="10"/>
    </row>
    <row r="4" spans="1:8" x14ac:dyDescent="0.25">
      <c r="A4" s="8"/>
      <c r="B4" s="11" t="s">
        <v>59</v>
      </c>
      <c r="C4" s="73"/>
      <c r="D4" s="73"/>
      <c r="E4" s="87"/>
      <c r="F4" s="72"/>
      <c r="G4" s="74"/>
      <c r="H4" s="12"/>
    </row>
    <row r="5" spans="1:8" ht="15.75" thickBot="1" x14ac:dyDescent="0.3">
      <c r="A5" s="14"/>
      <c r="B5" s="15"/>
      <c r="C5" s="75"/>
      <c r="D5" s="75"/>
      <c r="E5" s="88"/>
      <c r="F5" s="76"/>
      <c r="G5" s="76"/>
      <c r="H5" s="13"/>
    </row>
    <row r="6" spans="1:8" ht="25.5" x14ac:dyDescent="0.25">
      <c r="A6" s="14"/>
      <c r="B6" s="16" t="s">
        <v>1</v>
      </c>
      <c r="C6" s="17" t="s">
        <v>2</v>
      </c>
      <c r="D6" s="17" t="s">
        <v>3</v>
      </c>
      <c r="E6" s="89" t="s">
        <v>4</v>
      </c>
      <c r="F6" s="18" t="s">
        <v>5</v>
      </c>
      <c r="G6" s="19" t="s">
        <v>6</v>
      </c>
      <c r="H6" s="20" t="s">
        <v>7</v>
      </c>
    </row>
    <row r="7" spans="1:8" x14ac:dyDescent="0.25">
      <c r="A7" s="14"/>
      <c r="B7" s="26">
        <v>4</v>
      </c>
      <c r="C7" s="99" t="s">
        <v>43</v>
      </c>
      <c r="D7" s="22"/>
      <c r="E7" s="90"/>
      <c r="F7" s="23"/>
      <c r="G7" s="24"/>
      <c r="H7" s="25"/>
    </row>
    <row r="8" spans="1:8" x14ac:dyDescent="0.25">
      <c r="A8" s="14"/>
      <c r="B8" s="26" t="s">
        <v>40</v>
      </c>
      <c r="C8" s="64" t="s">
        <v>21</v>
      </c>
      <c r="D8" s="65"/>
      <c r="E8" s="91"/>
      <c r="F8" s="66"/>
      <c r="G8" s="67"/>
      <c r="H8" s="68"/>
    </row>
    <row r="9" spans="1:8" x14ac:dyDescent="0.25">
      <c r="A9" s="14"/>
      <c r="B9" s="21" t="s">
        <v>41</v>
      </c>
      <c r="C9" s="22" t="s">
        <v>35</v>
      </c>
      <c r="D9" s="22" t="s">
        <v>8</v>
      </c>
      <c r="E9" s="90">
        <v>1</v>
      </c>
      <c r="F9" s="23" t="s">
        <v>9</v>
      </c>
      <c r="G9" s="24"/>
      <c r="H9" s="25">
        <f>E9*G9</f>
        <v>0</v>
      </c>
    </row>
    <row r="10" spans="1:8" x14ac:dyDescent="0.25">
      <c r="A10" s="14"/>
      <c r="B10" s="21" t="s">
        <v>42</v>
      </c>
      <c r="C10" s="22" t="s">
        <v>10</v>
      </c>
      <c r="D10" s="22" t="s">
        <v>57</v>
      </c>
      <c r="E10" s="90">
        <v>26</v>
      </c>
      <c r="F10" s="23" t="s">
        <v>11</v>
      </c>
      <c r="G10" s="24"/>
      <c r="H10" s="25">
        <f>E10*G10</f>
        <v>0</v>
      </c>
    </row>
    <row r="11" spans="1:8" x14ac:dyDescent="0.25">
      <c r="A11" s="14"/>
      <c r="B11" s="21" t="s">
        <v>44</v>
      </c>
      <c r="C11" s="22" t="s">
        <v>22</v>
      </c>
      <c r="D11" s="22" t="s">
        <v>8</v>
      </c>
      <c r="E11" s="90">
        <v>1</v>
      </c>
      <c r="F11" s="23" t="s">
        <v>9</v>
      </c>
      <c r="G11" s="24"/>
      <c r="H11" s="25">
        <f t="shared" ref="H11:H14" si="0">E11*G11</f>
        <v>0</v>
      </c>
    </row>
    <row r="12" spans="1:8" x14ac:dyDescent="0.25">
      <c r="A12" s="14"/>
      <c r="B12" s="21" t="s">
        <v>45</v>
      </c>
      <c r="C12" s="22" t="s">
        <v>34</v>
      </c>
      <c r="D12" s="22" t="s">
        <v>8</v>
      </c>
      <c r="E12" s="90">
        <v>1</v>
      </c>
      <c r="F12" s="23" t="s">
        <v>9</v>
      </c>
      <c r="G12" s="24"/>
      <c r="H12" s="25">
        <f t="shared" si="0"/>
        <v>0</v>
      </c>
    </row>
    <row r="13" spans="1:8" x14ac:dyDescent="0.25">
      <c r="A13" s="14"/>
      <c r="B13" s="21" t="s">
        <v>46</v>
      </c>
      <c r="C13" s="22" t="s">
        <v>28</v>
      </c>
      <c r="D13" s="22" t="s">
        <v>8</v>
      </c>
      <c r="E13" s="90">
        <v>1</v>
      </c>
      <c r="F13" s="23" t="s">
        <v>9</v>
      </c>
      <c r="G13" s="24"/>
      <c r="H13" s="25">
        <f t="shared" si="0"/>
        <v>0</v>
      </c>
    </row>
    <row r="14" spans="1:8" x14ac:dyDescent="0.25">
      <c r="A14" s="14"/>
      <c r="B14" s="21" t="s">
        <v>47</v>
      </c>
      <c r="C14" s="22" t="s">
        <v>29</v>
      </c>
      <c r="D14" s="22" t="s">
        <v>8</v>
      </c>
      <c r="E14" s="90">
        <v>1</v>
      </c>
      <c r="F14" s="23" t="s">
        <v>9</v>
      </c>
      <c r="G14" s="24"/>
      <c r="H14" s="25">
        <f t="shared" si="0"/>
        <v>0</v>
      </c>
    </row>
    <row r="15" spans="1:8" x14ac:dyDescent="0.25">
      <c r="A15" s="14"/>
      <c r="B15" s="21" t="s">
        <v>54</v>
      </c>
      <c r="C15" s="22" t="s">
        <v>55</v>
      </c>
      <c r="D15" s="22" t="s">
        <v>8</v>
      </c>
      <c r="E15" s="90">
        <v>1</v>
      </c>
      <c r="F15" s="23" t="s">
        <v>9</v>
      </c>
      <c r="G15" s="24"/>
      <c r="H15" s="25">
        <f t="shared" ref="H15" si="1">E15*G15</f>
        <v>0</v>
      </c>
    </row>
    <row r="16" spans="1:8" x14ac:dyDescent="0.25">
      <c r="A16" s="14"/>
      <c r="B16" s="21"/>
      <c r="C16" s="22"/>
      <c r="D16" s="22"/>
      <c r="E16" s="90"/>
      <c r="F16" s="23"/>
      <c r="G16" s="24"/>
      <c r="H16" s="25"/>
    </row>
    <row r="17" spans="1:13" x14ac:dyDescent="0.25">
      <c r="A17" s="14"/>
      <c r="B17" s="26" t="s">
        <v>48</v>
      </c>
      <c r="C17" s="27" t="s">
        <v>39</v>
      </c>
      <c r="D17" s="22"/>
      <c r="E17" s="90"/>
      <c r="F17" s="23"/>
      <c r="G17" s="24"/>
      <c r="H17" s="25"/>
    </row>
    <row r="18" spans="1:13" x14ac:dyDescent="0.25">
      <c r="A18" s="14"/>
      <c r="B18" s="77" t="s">
        <v>49</v>
      </c>
      <c r="C18" s="22" t="s">
        <v>58</v>
      </c>
      <c r="D18" s="22" t="s">
        <v>26</v>
      </c>
      <c r="E18" s="101">
        <v>24408</v>
      </c>
      <c r="F18" s="66" t="s">
        <v>11</v>
      </c>
      <c r="G18" s="67"/>
      <c r="H18" s="25">
        <f>E18*G18</f>
        <v>0</v>
      </c>
      <c r="M18" s="63"/>
    </row>
    <row r="19" spans="1:13" x14ac:dyDescent="0.25">
      <c r="A19" s="14"/>
      <c r="B19" s="77" t="s">
        <v>50</v>
      </c>
      <c r="C19" s="22" t="s">
        <v>25</v>
      </c>
      <c r="D19" s="22" t="s">
        <v>27</v>
      </c>
      <c r="E19" s="90">
        <v>10</v>
      </c>
      <c r="F19" s="23" t="s">
        <v>11</v>
      </c>
      <c r="G19" s="24"/>
      <c r="H19" s="25">
        <f>E19*G19</f>
        <v>0</v>
      </c>
      <c r="M19" s="63"/>
    </row>
    <row r="20" spans="1:13" x14ac:dyDescent="0.25">
      <c r="A20" s="14"/>
      <c r="B20" s="21" t="s">
        <v>51</v>
      </c>
      <c r="C20" s="22" t="s">
        <v>30</v>
      </c>
      <c r="D20" s="22" t="s">
        <v>31</v>
      </c>
      <c r="E20" s="92">
        <v>40</v>
      </c>
      <c r="F20" s="23" t="s">
        <v>11</v>
      </c>
      <c r="G20" s="24"/>
      <c r="H20" s="25">
        <f>G20*E20</f>
        <v>0</v>
      </c>
      <c r="M20" s="63"/>
    </row>
    <row r="21" spans="1:13" x14ac:dyDescent="0.25">
      <c r="A21" s="14"/>
      <c r="B21" s="26"/>
      <c r="C21" s="22"/>
      <c r="D21" s="22"/>
      <c r="E21" s="92"/>
      <c r="F21" s="23"/>
      <c r="G21" s="24"/>
      <c r="H21" s="25"/>
    </row>
    <row r="22" spans="1:13" x14ac:dyDescent="0.25">
      <c r="A22" s="14"/>
      <c r="B22" s="26" t="s">
        <v>52</v>
      </c>
      <c r="C22" s="27" t="s">
        <v>32</v>
      </c>
      <c r="D22" s="22" t="s">
        <v>8</v>
      </c>
      <c r="E22" s="92">
        <v>1</v>
      </c>
      <c r="F22" s="23" t="s">
        <v>9</v>
      </c>
      <c r="G22" s="24"/>
      <c r="H22" s="25">
        <f>G22*E22</f>
        <v>0</v>
      </c>
    </row>
    <row r="23" spans="1:13" x14ac:dyDescent="0.25">
      <c r="A23" s="14"/>
      <c r="B23" s="26"/>
      <c r="C23" s="22"/>
      <c r="D23" s="22"/>
      <c r="E23" s="92"/>
      <c r="F23" s="23"/>
      <c r="G23" s="24"/>
      <c r="H23" s="25"/>
    </row>
    <row r="24" spans="1:13" x14ac:dyDescent="0.25">
      <c r="A24" s="14"/>
      <c r="B24" s="58"/>
      <c r="C24" s="59"/>
      <c r="D24" s="35"/>
      <c r="E24" s="93"/>
      <c r="F24" s="60"/>
      <c r="G24" s="61"/>
      <c r="H24" s="62"/>
    </row>
    <row r="25" spans="1:13" x14ac:dyDescent="0.25">
      <c r="A25" s="14"/>
      <c r="B25" s="28"/>
      <c r="C25" s="27" t="s">
        <v>12</v>
      </c>
      <c r="D25" s="78"/>
      <c r="E25" s="94"/>
      <c r="F25" s="79"/>
      <c r="G25" s="30"/>
      <c r="H25" s="29">
        <f>SUM(H7:H24)</f>
        <v>0</v>
      </c>
    </row>
    <row r="26" spans="1:13" x14ac:dyDescent="0.25">
      <c r="A26" s="14"/>
      <c r="B26" s="28"/>
      <c r="C26" s="27"/>
      <c r="D26" s="78"/>
      <c r="E26" s="94"/>
      <c r="F26" s="79"/>
      <c r="G26" s="30"/>
      <c r="H26" s="31"/>
    </row>
    <row r="27" spans="1:13" x14ac:dyDescent="0.25">
      <c r="A27" s="8"/>
      <c r="B27" s="32" t="s">
        <v>53</v>
      </c>
      <c r="C27" s="27" t="s">
        <v>13</v>
      </c>
      <c r="D27" s="78"/>
      <c r="E27" s="94"/>
      <c r="F27" s="79"/>
      <c r="G27" s="30"/>
      <c r="H27" s="33"/>
    </row>
    <row r="28" spans="1:13" x14ac:dyDescent="0.25">
      <c r="A28" s="8"/>
      <c r="B28" s="34">
        <v>440010</v>
      </c>
      <c r="C28" s="22" t="s">
        <v>33</v>
      </c>
      <c r="D28" s="80" t="s">
        <v>8</v>
      </c>
      <c r="E28" s="90">
        <v>1</v>
      </c>
      <c r="F28" s="81" t="s">
        <v>9</v>
      </c>
      <c r="G28" s="30"/>
      <c r="H28" s="33">
        <f t="shared" ref="H28:H33" si="2">E28*G28</f>
        <v>0</v>
      </c>
    </row>
    <row r="29" spans="1:13" x14ac:dyDescent="0.25">
      <c r="A29" s="8"/>
      <c r="B29" s="34">
        <v>440020</v>
      </c>
      <c r="C29" s="22" t="s">
        <v>14</v>
      </c>
      <c r="D29" s="80" t="s">
        <v>8</v>
      </c>
      <c r="E29" s="90">
        <v>1</v>
      </c>
      <c r="F29" s="81" t="s">
        <v>9</v>
      </c>
      <c r="G29" s="30"/>
      <c r="H29" s="33">
        <f>E29*G29</f>
        <v>0</v>
      </c>
    </row>
    <row r="30" spans="1:13" x14ac:dyDescent="0.25">
      <c r="A30" s="8"/>
      <c r="B30" s="34">
        <v>440030</v>
      </c>
      <c r="C30" s="22" t="s">
        <v>36</v>
      </c>
      <c r="D30" s="80" t="s">
        <v>8</v>
      </c>
      <c r="E30" s="90">
        <v>1</v>
      </c>
      <c r="F30" s="81" t="s">
        <v>11</v>
      </c>
      <c r="G30" s="30"/>
      <c r="H30" s="33">
        <f t="shared" si="2"/>
        <v>0</v>
      </c>
    </row>
    <row r="31" spans="1:13" x14ac:dyDescent="0.25">
      <c r="A31" s="8"/>
      <c r="B31" s="34">
        <v>440040</v>
      </c>
      <c r="C31" s="22" t="s">
        <v>37</v>
      </c>
      <c r="D31" s="80" t="s">
        <v>8</v>
      </c>
      <c r="E31" s="90">
        <v>1</v>
      </c>
      <c r="F31" s="81" t="s">
        <v>11</v>
      </c>
      <c r="G31" s="30"/>
      <c r="H31" s="33">
        <f t="shared" si="2"/>
        <v>0</v>
      </c>
    </row>
    <row r="32" spans="1:13" x14ac:dyDescent="0.25">
      <c r="A32" s="8"/>
      <c r="B32" s="34">
        <v>440050</v>
      </c>
      <c r="C32" s="22" t="s">
        <v>38</v>
      </c>
      <c r="D32" s="80" t="s">
        <v>8</v>
      </c>
      <c r="E32" s="90">
        <v>1</v>
      </c>
      <c r="F32" s="81" t="s">
        <v>11</v>
      </c>
      <c r="G32" s="30"/>
      <c r="H32" s="33">
        <f t="shared" si="2"/>
        <v>0</v>
      </c>
    </row>
    <row r="33" spans="1:8" x14ac:dyDescent="0.25">
      <c r="A33" s="8"/>
      <c r="B33" s="34">
        <v>950010</v>
      </c>
      <c r="C33" s="35" t="s">
        <v>56</v>
      </c>
      <c r="D33" s="35" t="s">
        <v>8</v>
      </c>
      <c r="E33" s="98">
        <v>1</v>
      </c>
      <c r="F33" s="36" t="s">
        <v>11</v>
      </c>
      <c r="G33" s="37">
        <v>20000</v>
      </c>
      <c r="H33" s="38">
        <f t="shared" si="2"/>
        <v>20000</v>
      </c>
    </row>
    <row r="34" spans="1:8" x14ac:dyDescent="0.25">
      <c r="A34" s="8"/>
      <c r="B34" s="39"/>
      <c r="C34" s="40"/>
      <c r="D34" s="82"/>
      <c r="E34" s="95"/>
      <c r="F34" s="83"/>
      <c r="G34" s="41"/>
      <c r="H34" s="42"/>
    </row>
    <row r="35" spans="1:8" ht="15.75" thickBot="1" x14ac:dyDescent="0.3">
      <c r="A35" s="8"/>
      <c r="B35" s="39"/>
      <c r="C35" s="27" t="s">
        <v>15</v>
      </c>
      <c r="D35" s="82"/>
      <c r="E35" s="95"/>
      <c r="F35" s="83"/>
      <c r="G35" s="41"/>
      <c r="H35" s="43">
        <f>H25+(SUM(H28:H33))</f>
        <v>20000</v>
      </c>
    </row>
    <row r="36" spans="1:8" ht="15.75" thickTop="1" x14ac:dyDescent="0.25">
      <c r="A36" s="8"/>
      <c r="B36" s="39"/>
      <c r="C36" s="27"/>
      <c r="D36" s="82"/>
      <c r="E36" s="95"/>
      <c r="F36" s="83"/>
      <c r="G36" s="44"/>
      <c r="H36" s="45"/>
    </row>
    <row r="37" spans="1:8" x14ac:dyDescent="0.25">
      <c r="A37" s="8"/>
      <c r="B37" s="39"/>
      <c r="C37" s="22" t="s">
        <v>16</v>
      </c>
      <c r="D37" s="82"/>
      <c r="E37" s="95"/>
      <c r="F37" s="83"/>
      <c r="G37" s="44"/>
      <c r="H37" s="45"/>
    </row>
    <row r="38" spans="1:8" x14ac:dyDescent="0.25">
      <c r="A38" s="8"/>
      <c r="B38" s="39"/>
      <c r="C38" s="22"/>
      <c r="D38" s="82"/>
      <c r="E38" s="95"/>
      <c r="F38" s="83"/>
      <c r="G38" s="44"/>
      <c r="H38" s="45"/>
    </row>
    <row r="39" spans="1:8" x14ac:dyDescent="0.25">
      <c r="A39" s="8"/>
      <c r="B39" s="39"/>
      <c r="C39" s="46" t="s">
        <v>17</v>
      </c>
      <c r="D39" s="82"/>
      <c r="E39" s="95"/>
      <c r="F39" s="83"/>
      <c r="G39" s="44"/>
      <c r="H39" s="45"/>
    </row>
    <row r="40" spans="1:8" x14ac:dyDescent="0.25">
      <c r="A40" s="8"/>
      <c r="B40" s="39"/>
      <c r="C40" s="22"/>
      <c r="D40" s="82"/>
      <c r="E40" s="95"/>
      <c r="F40" s="83"/>
      <c r="G40" s="44"/>
      <c r="H40" s="45"/>
    </row>
    <row r="41" spans="1:8" x14ac:dyDescent="0.25">
      <c r="A41" s="8"/>
      <c r="B41" s="39"/>
      <c r="C41" s="22" t="s">
        <v>18</v>
      </c>
      <c r="D41" s="82"/>
      <c r="E41" s="95"/>
      <c r="F41" s="83"/>
      <c r="G41" s="44"/>
      <c r="H41" s="45"/>
    </row>
    <row r="42" spans="1:8" x14ac:dyDescent="0.25">
      <c r="A42" s="8"/>
      <c r="B42" s="39"/>
      <c r="C42" s="22"/>
      <c r="D42" s="82"/>
      <c r="E42" s="95"/>
      <c r="F42" s="83"/>
      <c r="G42" s="44"/>
      <c r="H42" s="45"/>
    </row>
    <row r="43" spans="1:8" x14ac:dyDescent="0.25">
      <c r="A43" s="8"/>
      <c r="B43" s="47"/>
      <c r="C43" s="48" t="s">
        <v>19</v>
      </c>
      <c r="D43" s="75"/>
      <c r="E43" s="96"/>
      <c r="F43" s="76"/>
      <c r="G43" s="49"/>
      <c r="H43" s="50"/>
    </row>
    <row r="44" spans="1:8" x14ac:dyDescent="0.25">
      <c r="A44" s="8"/>
      <c r="B44" s="47"/>
      <c r="C44" s="48" t="s">
        <v>20</v>
      </c>
      <c r="D44" s="75"/>
      <c r="E44" s="96"/>
      <c r="F44" s="76"/>
      <c r="G44" s="49"/>
      <c r="H44" s="50"/>
    </row>
    <row r="45" spans="1:8" x14ac:dyDescent="0.25">
      <c r="A45" s="8"/>
      <c r="B45" s="47"/>
      <c r="C45" s="51"/>
      <c r="D45" s="75"/>
      <c r="E45" s="96"/>
      <c r="F45" s="76"/>
      <c r="G45" s="49"/>
      <c r="H45" s="50"/>
    </row>
    <row r="46" spans="1:8" ht="15.75" thickBot="1" x14ac:dyDescent="0.3">
      <c r="A46" s="8"/>
      <c r="B46" s="52"/>
      <c r="C46" s="53"/>
      <c r="D46" s="54"/>
      <c r="E46" s="97"/>
      <c r="F46" s="55"/>
      <c r="G46" s="56"/>
      <c r="H46" s="57"/>
    </row>
    <row r="47" spans="1:8" x14ac:dyDescent="0.25">
      <c r="A47" s="8"/>
      <c r="B47"/>
      <c r="F47"/>
      <c r="G47"/>
      <c r="H47"/>
    </row>
  </sheetData>
  <phoneticPr fontId="11" type="noConversion"/>
  <pageMargins left="0.7" right="0.7" top="0.75" bottom="0.75" header="0.3" footer="0.3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inschrijfstaat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Jaap van Soest</dc:creator>
  <cp:lastModifiedBy>Pol, Kevin</cp:lastModifiedBy>
  <cp:lastPrinted>2026-04-13T09:14:41Z</cp:lastPrinted>
  <dcterms:created xsi:type="dcterms:W3CDTF">2023-05-25T09:14:11Z</dcterms:created>
  <dcterms:modified xsi:type="dcterms:W3CDTF">2026-05-05T14:20:13Z</dcterms:modified>
</cp:coreProperties>
</file>